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Лист1!$A$1:$E$80</definedName>
  </definedNames>
  <calcPr calcId="145621"/>
</workbook>
</file>

<file path=xl/calcChain.xml><?xml version="1.0" encoding="utf-8"?>
<calcChain xmlns="http://schemas.openxmlformats.org/spreadsheetml/2006/main">
  <c r="C39" i="1" l="1"/>
  <c r="C37" i="1"/>
  <c r="C36" i="1"/>
  <c r="C33" i="1"/>
  <c r="C30" i="1"/>
  <c r="C25" i="1"/>
  <c r="C20" i="1"/>
  <c r="C11" i="1"/>
  <c r="C64" i="1"/>
  <c r="C63" i="1"/>
  <c r="C62" i="1"/>
  <c r="C59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18" i="1"/>
  <c r="C17" i="1"/>
  <c r="C16" i="1"/>
  <c r="C15" i="1"/>
  <c r="C14" i="1"/>
  <c r="C10" i="1"/>
  <c r="D15" i="1" l="1"/>
  <c r="D71" i="1" l="1"/>
  <c r="D56" i="1"/>
  <c r="D55" i="1"/>
  <c r="E60" i="1" l="1"/>
  <c r="E65" i="1" s="1"/>
  <c r="D62" i="1" l="1"/>
  <c r="D51" i="1"/>
  <c r="D41" i="1"/>
  <c r="D59" i="1" l="1"/>
  <c r="D58" i="1"/>
  <c r="D57" i="1"/>
  <c r="D54" i="1"/>
  <c r="D53" i="1"/>
  <c r="D50" i="1"/>
  <c r="D49" i="1"/>
  <c r="D48" i="1"/>
  <c r="D47" i="1"/>
  <c r="D46" i="1"/>
  <c r="C60" i="1" l="1"/>
  <c r="C65" i="1" l="1"/>
  <c r="D63" i="1" l="1"/>
  <c r="D64" i="1"/>
  <c r="D18" i="1" l="1"/>
  <c r="D11" i="1" l="1"/>
  <c r="D14" i="1"/>
  <c r="D16" i="1"/>
  <c r="D17" i="1"/>
  <c r="D20" i="1"/>
  <c r="D25" i="1"/>
  <c r="D30" i="1"/>
  <c r="D33" i="1"/>
  <c r="D36" i="1"/>
  <c r="D37" i="1"/>
  <c r="D39" i="1"/>
  <c r="D42" i="1"/>
  <c r="D44" i="1"/>
  <c r="D45" i="1"/>
  <c r="D10" i="1" l="1"/>
  <c r="D60" i="1" s="1"/>
  <c r="D65" i="1" s="1"/>
</calcChain>
</file>

<file path=xl/sharedStrings.xml><?xml version="1.0" encoding="utf-8"?>
<sst xmlns="http://schemas.openxmlformats.org/spreadsheetml/2006/main" count="89" uniqueCount="68">
  <si>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</si>
  <si>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</si>
  <si>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</si>
  <si>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</si>
  <si>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</si>
  <si>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</si>
  <si>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</si>
  <si>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</si>
  <si>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</si>
  <si>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</si>
  <si>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</si>
  <si>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</si>
  <si>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</si>
  <si>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</si>
  <si>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</si>
  <si>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</si>
  <si>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</si>
  <si>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</si>
  <si>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</si>
  <si>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</si>
  <si>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</si>
  <si>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</si>
  <si>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</si>
  <si>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</si>
  <si>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</si>
  <si>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</si>
  <si>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</si>
  <si>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</si>
  <si>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</si>
  <si>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</si>
  <si>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</si>
  <si>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</si>
  <si>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</si>
  <si>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</si>
  <si>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</si>
  <si>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</si>
  <si>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</si>
  <si>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</si>
  <si>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</si>
  <si>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</si>
  <si>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</si>
  <si>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</si>
  <si>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</si>
  <si>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</si>
  <si>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</si>
  <si>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</si>
  <si>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</si>
  <si>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</si>
  <si>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</si>
  <si>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</si>
  <si>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</si>
  <si>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</si>
  <si>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</si>
  <si>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</si>
  <si>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</si>
  <si>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</si>
  <si>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</si>
  <si>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</si>
  <si>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</si>
  <si>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</si>
  <si>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</si>
  <si>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</si>
  <si>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</si>
  <si>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содержание контейнерной площадки</t>
  </si>
  <si>
    <t>ликвидация наледи на подъездных путях</t>
  </si>
  <si>
    <t>Очистка чердаков и подвалов от горючего и другого мусора</t>
  </si>
  <si>
    <t xml:space="preserve"> работ и услуг по содержанию общего имущества собственников помещений в многоквартирном доме Путейцев 12</t>
  </si>
  <si>
    <t>S = 261,1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</si>
</sst>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0" fontId="1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2"/>
  <sheetViews>
    <sheetView tabSelected="1" topLeftCell="A49" zoomScale="75" zoomScaleNormal="75" zoomScaleSheetLayoutView="75" workbookViewId="0">
      <selection activeCell="C41" sqref="C41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58"/>
      <c r="C2" s="58"/>
      <c r="D2" s="58"/>
      <c r="E2" s="58"/>
    </row>
    <row r="3" spans="1:7" ht="20.25" x14ac:dyDescent="0.3">
      <c r="A3" s="59" t="s">
        <v>0</v>
      </c>
      <c r="B3" s="59"/>
      <c r="C3" s="59"/>
      <c r="D3" s="59"/>
      <c r="E3" s="59"/>
    </row>
    <row r="4" spans="1:7" ht="49.5" customHeight="1" x14ac:dyDescent="0.25">
      <c r="A4" s="60" t="s">
        <v>66</v>
      </c>
      <c r="B4" s="60"/>
      <c r="C4" s="60"/>
      <c r="D4" s="60"/>
      <c r="E4" s="60"/>
    </row>
    <row r="5" spans="1:7" ht="22.5" customHeight="1" x14ac:dyDescent="0.25">
      <c r="A5" s="61" t="s">
        <v>67</v>
      </c>
      <c r="B5" s="61"/>
      <c r="C5" s="61"/>
      <c r="D5" s="61"/>
      <c r="E5" s="61"/>
    </row>
    <row r="6" spans="1:7" ht="50.25" customHeight="1" x14ac:dyDescent="0.2">
      <c r="A6" s="2" t="s">
        <v>1</v>
      </c>
      <c r="B6" s="21" t="s">
        <v>2</v>
      </c>
      <c r="C6" s="21" t="s">
        <v>31</v>
      </c>
      <c r="D6" s="12" t="s">
        <v>32</v>
      </c>
      <c r="E6" s="12" t="s">
        <v>28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5" t="s">
        <v>34</v>
      </c>
      <c r="B8" s="62"/>
      <c r="C8" s="62"/>
      <c r="D8" s="62"/>
      <c r="E8" s="63"/>
    </row>
    <row r="9" spans="1:7" ht="15.75" x14ac:dyDescent="0.25">
      <c r="A9" s="13" t="s">
        <v>3</v>
      </c>
      <c r="B9" s="2"/>
      <c r="C9" s="2"/>
      <c r="D9" s="2"/>
      <c r="E9" s="2"/>
    </row>
    <row r="10" spans="1:7" ht="24" customHeight="1" x14ac:dyDescent="0.2">
      <c r="A10" s="12" t="s">
        <v>24</v>
      </c>
      <c r="B10" s="2" t="s">
        <v>21</v>
      </c>
      <c r="C10" s="4">
        <f>PRODUCT(261.1*E10)</f>
        <v>26.110000000000003</v>
      </c>
      <c r="D10" s="4">
        <f>PRODUCT(C10*12)</f>
        <v>313.32000000000005</v>
      </c>
      <c r="E10" s="4">
        <v>0.1</v>
      </c>
    </row>
    <row r="11" spans="1:7" ht="17.25" customHeight="1" x14ac:dyDescent="0.2">
      <c r="A11" s="53" t="s">
        <v>25</v>
      </c>
      <c r="B11" s="49" t="s">
        <v>21</v>
      </c>
      <c r="C11" s="40">
        <f>PRODUCT(261.1*E11)</f>
        <v>99.218000000000004</v>
      </c>
      <c r="D11" s="40">
        <f>PRODUCT(C11*12)</f>
        <v>1190.616</v>
      </c>
      <c r="E11" s="40">
        <v>0.38</v>
      </c>
      <c r="F11" s="39"/>
      <c r="G11" s="38"/>
    </row>
    <row r="12" spans="1:7" ht="12.75" customHeight="1" x14ac:dyDescent="0.2">
      <c r="A12" s="54"/>
      <c r="B12" s="56"/>
      <c r="C12" s="41"/>
      <c r="D12" s="41"/>
      <c r="E12" s="41"/>
      <c r="F12" s="39"/>
      <c r="G12" s="38"/>
    </row>
    <row r="13" spans="1:7" ht="6" customHeight="1" x14ac:dyDescent="0.2">
      <c r="A13" s="55"/>
      <c r="B13" s="50"/>
      <c r="C13" s="42"/>
      <c r="D13" s="42"/>
      <c r="E13" s="42"/>
      <c r="F13" s="39"/>
      <c r="G13" s="38"/>
    </row>
    <row r="14" spans="1:7" x14ac:dyDescent="0.2">
      <c r="A14" s="12" t="s">
        <v>45</v>
      </c>
      <c r="B14" s="2" t="s">
        <v>21</v>
      </c>
      <c r="C14" s="4">
        <f t="shared" ref="C14:C18" si="0">PRODUCT(261.1*E14)</f>
        <v>23.499000000000002</v>
      </c>
      <c r="D14" s="4">
        <f t="shared" ref="D14:D18" si="1">PRODUCT(C14*12)</f>
        <v>281.98800000000006</v>
      </c>
      <c r="E14" s="4">
        <v>0.09</v>
      </c>
    </row>
    <row r="15" spans="1:7" x14ac:dyDescent="0.2">
      <c r="A15" s="12" t="s">
        <v>10</v>
      </c>
      <c r="B15" s="2" t="s">
        <v>21</v>
      </c>
      <c r="C15" s="4">
        <f t="shared" si="0"/>
        <v>28.721000000000004</v>
      </c>
      <c r="D15" s="4">
        <f>PRODUCT(C15*12)</f>
        <v>344.65200000000004</v>
      </c>
      <c r="E15" s="14">
        <v>0.11</v>
      </c>
    </row>
    <row r="16" spans="1:7" ht="24.75" customHeight="1" x14ac:dyDescent="0.2">
      <c r="A16" s="12" t="s">
        <v>11</v>
      </c>
      <c r="B16" s="2" t="s">
        <v>22</v>
      </c>
      <c r="C16" s="4">
        <f t="shared" si="0"/>
        <v>15.666</v>
      </c>
      <c r="D16" s="4">
        <f t="shared" si="1"/>
        <v>187.99200000000002</v>
      </c>
      <c r="E16" s="4">
        <v>0.06</v>
      </c>
    </row>
    <row r="17" spans="1:7" ht="25.5" x14ac:dyDescent="0.2">
      <c r="A17" s="12" t="s">
        <v>37</v>
      </c>
      <c r="B17" s="2" t="s">
        <v>21</v>
      </c>
      <c r="C17" s="4">
        <f t="shared" si="0"/>
        <v>33.943000000000005</v>
      </c>
      <c r="D17" s="4">
        <f t="shared" si="1"/>
        <v>407.31600000000003</v>
      </c>
      <c r="E17" s="4">
        <v>0.13</v>
      </c>
    </row>
    <row r="18" spans="1:7" x14ac:dyDescent="0.2">
      <c r="A18" s="12" t="s">
        <v>43</v>
      </c>
      <c r="B18" s="2" t="s">
        <v>21</v>
      </c>
      <c r="C18" s="4">
        <f t="shared" si="0"/>
        <v>112.27300000000001</v>
      </c>
      <c r="D18" s="4">
        <f t="shared" si="1"/>
        <v>1347.2760000000001</v>
      </c>
      <c r="E18" s="4">
        <v>0.43</v>
      </c>
    </row>
    <row r="19" spans="1:7" ht="15.75" x14ac:dyDescent="0.25">
      <c r="A19" s="13" t="s">
        <v>4</v>
      </c>
      <c r="B19" s="2"/>
      <c r="C19" s="4"/>
      <c r="D19" s="4"/>
      <c r="E19" s="4"/>
    </row>
    <row r="20" spans="1:7" ht="27" customHeight="1" x14ac:dyDescent="0.2">
      <c r="A20" s="51" t="s">
        <v>18</v>
      </c>
      <c r="B20" s="49" t="s">
        <v>30</v>
      </c>
      <c r="C20" s="40">
        <f>PRODUCT(261.1*E20)</f>
        <v>409.92700000000008</v>
      </c>
      <c r="D20" s="40">
        <f>PRODUCT(C20*12)</f>
        <v>4919.1240000000007</v>
      </c>
      <c r="E20" s="40">
        <v>1.57</v>
      </c>
      <c r="F20" s="39"/>
      <c r="G20" s="38"/>
    </row>
    <row r="21" spans="1:7" ht="22.5" customHeight="1" x14ac:dyDescent="0.2">
      <c r="A21" s="57"/>
      <c r="B21" s="56"/>
      <c r="C21" s="41"/>
      <c r="D21" s="41"/>
      <c r="E21" s="41"/>
      <c r="F21" s="39"/>
      <c r="G21" s="38"/>
    </row>
    <row r="22" spans="1:7" ht="24.75" customHeight="1" x14ac:dyDescent="0.2">
      <c r="A22" s="57"/>
      <c r="B22" s="56"/>
      <c r="C22" s="41"/>
      <c r="D22" s="41"/>
      <c r="E22" s="41"/>
      <c r="F22" s="39"/>
      <c r="G22" s="38"/>
    </row>
    <row r="23" spans="1:7" ht="21" customHeight="1" x14ac:dyDescent="0.2">
      <c r="A23" s="52"/>
      <c r="B23" s="50"/>
      <c r="C23" s="42"/>
      <c r="D23" s="42"/>
      <c r="E23" s="42"/>
      <c r="F23" s="39"/>
      <c r="G23" s="38"/>
    </row>
    <row r="24" spans="1:7" ht="15.75" x14ac:dyDescent="0.25">
      <c r="A24" s="13" t="s">
        <v>5</v>
      </c>
      <c r="B24" s="2"/>
      <c r="C24" s="4"/>
      <c r="D24" s="4"/>
      <c r="E24" s="4"/>
      <c r="F24" s="5"/>
      <c r="G24" s="6"/>
    </row>
    <row r="25" spans="1:7" ht="19.5" customHeight="1" x14ac:dyDescent="0.2">
      <c r="A25" s="51" t="s">
        <v>12</v>
      </c>
      <c r="B25" s="49" t="s">
        <v>41</v>
      </c>
      <c r="C25" s="40">
        <f>PRODUCT(261.1*E25)</f>
        <v>75.719000000000008</v>
      </c>
      <c r="D25" s="40">
        <f>PRODUCT(C25*12)</f>
        <v>908.62800000000016</v>
      </c>
      <c r="E25" s="40">
        <v>0.28999999999999998</v>
      </c>
      <c r="F25" s="39"/>
      <c r="G25" s="38"/>
    </row>
    <row r="26" spans="1:7" ht="18" customHeight="1" x14ac:dyDescent="0.2">
      <c r="A26" s="57"/>
      <c r="B26" s="56"/>
      <c r="C26" s="41"/>
      <c r="D26" s="41"/>
      <c r="E26" s="41"/>
      <c r="F26" s="39"/>
      <c r="G26" s="38"/>
    </row>
    <row r="27" spans="1:7" ht="18" customHeight="1" x14ac:dyDescent="0.2">
      <c r="A27" s="57"/>
      <c r="B27" s="56"/>
      <c r="C27" s="41"/>
      <c r="D27" s="41"/>
      <c r="E27" s="41"/>
      <c r="F27" s="39"/>
      <c r="G27" s="38"/>
    </row>
    <row r="28" spans="1:7" ht="18" customHeight="1" x14ac:dyDescent="0.2">
      <c r="A28" s="52"/>
      <c r="B28" s="50"/>
      <c r="C28" s="42"/>
      <c r="D28" s="42"/>
      <c r="E28" s="42"/>
      <c r="F28" s="39"/>
      <c r="G28" s="38"/>
    </row>
    <row r="29" spans="1:7" ht="15.75" x14ac:dyDescent="0.25">
      <c r="A29" s="13" t="s">
        <v>6</v>
      </c>
      <c r="B29" s="2"/>
      <c r="C29" s="4"/>
      <c r="D29" s="4"/>
      <c r="E29" s="4"/>
    </row>
    <row r="30" spans="1:7" ht="32.25" customHeight="1" x14ac:dyDescent="0.2">
      <c r="A30" s="51" t="s">
        <v>26</v>
      </c>
      <c r="B30" s="49" t="s">
        <v>42</v>
      </c>
      <c r="C30" s="40">
        <f>PRODUCT(261.1*E30)</f>
        <v>117.49500000000002</v>
      </c>
      <c r="D30" s="40">
        <f>PRODUCT(C30*12)</f>
        <v>1409.9400000000003</v>
      </c>
      <c r="E30" s="40">
        <v>0.45</v>
      </c>
      <c r="F30" s="39"/>
      <c r="G30" s="38"/>
    </row>
    <row r="31" spans="1:7" ht="30" customHeight="1" x14ac:dyDescent="0.2">
      <c r="A31" s="52"/>
      <c r="B31" s="50"/>
      <c r="C31" s="42"/>
      <c r="D31" s="42"/>
      <c r="E31" s="42"/>
      <c r="F31" s="39"/>
      <c r="G31" s="38"/>
    </row>
    <row r="32" spans="1:7" ht="15.75" x14ac:dyDescent="0.25">
      <c r="A32" s="13" t="s">
        <v>7</v>
      </c>
      <c r="B32" s="2"/>
      <c r="C32" s="4"/>
      <c r="D32" s="4"/>
      <c r="E32" s="4"/>
    </row>
    <row r="33" spans="1:7" ht="62.25" customHeight="1" x14ac:dyDescent="0.2">
      <c r="A33" s="45" t="s">
        <v>13</v>
      </c>
      <c r="B33" s="49" t="s">
        <v>22</v>
      </c>
      <c r="C33" s="40">
        <f>PRODUCT(261.1*E33)</f>
        <v>62.664000000000001</v>
      </c>
      <c r="D33" s="40">
        <f>PRODUCT(C33*12)</f>
        <v>751.96800000000007</v>
      </c>
      <c r="E33" s="40">
        <v>0.24</v>
      </c>
      <c r="F33" s="39"/>
      <c r="G33" s="38"/>
    </row>
    <row r="34" spans="1:7" ht="30" customHeight="1" x14ac:dyDescent="0.2">
      <c r="A34" s="46"/>
      <c r="B34" s="50"/>
      <c r="C34" s="42"/>
      <c r="D34" s="42"/>
      <c r="E34" s="42"/>
      <c r="F34" s="39"/>
      <c r="G34" s="38"/>
    </row>
    <row r="35" spans="1:7" ht="15.75" x14ac:dyDescent="0.25">
      <c r="A35" s="13" t="s">
        <v>8</v>
      </c>
      <c r="B35" s="2"/>
      <c r="C35" s="4"/>
      <c r="D35" s="4"/>
      <c r="E35" s="4"/>
    </row>
    <row r="36" spans="1:7" ht="108" customHeight="1" x14ac:dyDescent="0.2">
      <c r="A36" s="15" t="s">
        <v>52</v>
      </c>
      <c r="B36" s="12" t="s">
        <v>23</v>
      </c>
      <c r="C36" s="4">
        <f>PRODUCT(261.1*E36)</f>
        <v>28.721000000000004</v>
      </c>
      <c r="D36" s="4">
        <f>PRODUCT(C36*12)</f>
        <v>344.65200000000004</v>
      </c>
      <c r="E36" s="14">
        <v>0.11</v>
      </c>
    </row>
    <row r="37" spans="1:7" ht="81.75" customHeight="1" x14ac:dyDescent="0.2">
      <c r="A37" s="43" t="s">
        <v>56</v>
      </c>
      <c r="B37" s="49" t="s">
        <v>22</v>
      </c>
      <c r="C37" s="40">
        <f>PRODUCT(261.1*E37)</f>
        <v>232.37900000000002</v>
      </c>
      <c r="D37" s="40">
        <f>PRODUCT(C37*12)</f>
        <v>2788.5480000000002</v>
      </c>
      <c r="E37" s="40">
        <v>0.89</v>
      </c>
      <c r="F37" s="39"/>
      <c r="G37" s="38"/>
    </row>
    <row r="38" spans="1:7" ht="1.5" hidden="1" customHeight="1" x14ac:dyDescent="0.2">
      <c r="A38" s="44"/>
      <c r="B38" s="50"/>
      <c r="C38" s="42"/>
      <c r="D38" s="42"/>
      <c r="E38" s="42"/>
      <c r="F38" s="39"/>
      <c r="G38" s="38"/>
    </row>
    <row r="39" spans="1:7" ht="42.75" customHeight="1" x14ac:dyDescent="0.2">
      <c r="A39" s="43" t="s">
        <v>55</v>
      </c>
      <c r="B39" s="45" t="s">
        <v>23</v>
      </c>
      <c r="C39" s="40">
        <f>PRODUCT(261.1*E39)</f>
        <v>28.721000000000004</v>
      </c>
      <c r="D39" s="40">
        <f>PRODUCT(C39*12)</f>
        <v>344.65200000000004</v>
      </c>
      <c r="E39" s="47">
        <v>0.11</v>
      </c>
      <c r="F39" s="39"/>
      <c r="G39" s="38"/>
    </row>
    <row r="40" spans="1:7" ht="21.75" customHeight="1" x14ac:dyDescent="0.2">
      <c r="A40" s="44"/>
      <c r="B40" s="46"/>
      <c r="C40" s="42"/>
      <c r="D40" s="42"/>
      <c r="E40" s="48"/>
      <c r="F40" s="39"/>
      <c r="G40" s="38"/>
    </row>
    <row r="41" spans="1:7" ht="42.75" customHeight="1" x14ac:dyDescent="0.2">
      <c r="A41" s="12" t="s">
        <v>59</v>
      </c>
      <c r="B41" s="2" t="s">
        <v>21</v>
      </c>
      <c r="C41" s="4">
        <f t="shared" ref="C41:C42" si="2">PRODUCT(261.1*E41)</f>
        <v>49.609000000000002</v>
      </c>
      <c r="D41" s="4">
        <f t="shared" ref="D41" si="3">PRODUCT(C41*12)</f>
        <v>595.30799999999999</v>
      </c>
      <c r="E41" s="4">
        <v>0.19</v>
      </c>
      <c r="F41" s="3"/>
      <c r="G41" s="31"/>
    </row>
    <row r="42" spans="1:7" ht="15.75" x14ac:dyDescent="0.25">
      <c r="A42" s="16" t="s">
        <v>14</v>
      </c>
      <c r="B42" s="2" t="s">
        <v>29</v>
      </c>
      <c r="C42" s="4">
        <f t="shared" si="2"/>
        <v>281.98800000000006</v>
      </c>
      <c r="D42" s="4">
        <f>PRODUCT(C42*12)</f>
        <v>3383.8560000000007</v>
      </c>
      <c r="E42" s="4">
        <v>1.08</v>
      </c>
    </row>
    <row r="43" spans="1:7" ht="15.75" x14ac:dyDescent="0.25">
      <c r="A43" s="13" t="s">
        <v>9</v>
      </c>
      <c r="B43" s="2"/>
      <c r="C43" s="4"/>
      <c r="D43" s="4"/>
      <c r="E43" s="4"/>
    </row>
    <row r="44" spans="1:7" ht="23.25" customHeight="1" x14ac:dyDescent="0.2">
      <c r="A44" s="12" t="s">
        <v>53</v>
      </c>
      <c r="B44" s="2" t="s">
        <v>19</v>
      </c>
      <c r="C44" s="4">
        <f t="shared" ref="C44:C51" si="4">PRODUCT(261.1*E44)</f>
        <v>148.827</v>
      </c>
      <c r="D44" s="4">
        <f>PRODUCT(C44*12)</f>
        <v>1785.924</v>
      </c>
      <c r="E44" s="4">
        <v>0.56999999999999995</v>
      </c>
    </row>
    <row r="45" spans="1:7" ht="19.5" customHeight="1" x14ac:dyDescent="0.2">
      <c r="A45" s="12" t="s">
        <v>54</v>
      </c>
      <c r="B45" s="12" t="s">
        <v>20</v>
      </c>
      <c r="C45" s="4">
        <f t="shared" si="4"/>
        <v>219.32400000000001</v>
      </c>
      <c r="D45" s="4">
        <f>PRODUCT(C45*12)</f>
        <v>2631.8879999999999</v>
      </c>
      <c r="E45" s="4">
        <v>0.84</v>
      </c>
    </row>
    <row r="46" spans="1:7" ht="26.25" customHeight="1" x14ac:dyDescent="0.2">
      <c r="A46" s="26" t="s">
        <v>51</v>
      </c>
      <c r="B46" s="2" t="s">
        <v>21</v>
      </c>
      <c r="C46" s="4">
        <f t="shared" si="4"/>
        <v>18.277000000000005</v>
      </c>
      <c r="D46" s="4">
        <f t="shared" ref="D46:D51" si="5">PRODUCT(C46*12)</f>
        <v>219.32400000000007</v>
      </c>
      <c r="E46" s="14">
        <v>7.0000000000000007E-2</v>
      </c>
    </row>
    <row r="47" spans="1:7" ht="17.25" customHeight="1" x14ac:dyDescent="0.2">
      <c r="A47" s="26" t="s">
        <v>15</v>
      </c>
      <c r="B47" s="2" t="s">
        <v>22</v>
      </c>
      <c r="C47" s="4">
        <f t="shared" si="4"/>
        <v>11.2273</v>
      </c>
      <c r="D47" s="4">
        <f t="shared" si="5"/>
        <v>134.7276</v>
      </c>
      <c r="E47" s="14">
        <v>4.2999999999999997E-2</v>
      </c>
    </row>
    <row r="48" spans="1:7" ht="17.25" customHeight="1" x14ac:dyDescent="0.2">
      <c r="A48" s="26" t="s">
        <v>16</v>
      </c>
      <c r="B48" s="2" t="s">
        <v>22</v>
      </c>
      <c r="C48" s="4">
        <f t="shared" si="4"/>
        <v>28.721000000000004</v>
      </c>
      <c r="D48" s="4">
        <f t="shared" si="5"/>
        <v>344.65200000000004</v>
      </c>
      <c r="E48" s="14">
        <v>0.11</v>
      </c>
    </row>
    <row r="49" spans="1:7" ht="17.25" customHeight="1" x14ac:dyDescent="0.2">
      <c r="A49" s="26" t="s">
        <v>17</v>
      </c>
      <c r="B49" s="2" t="s">
        <v>21</v>
      </c>
      <c r="C49" s="4">
        <f t="shared" si="4"/>
        <v>8.094100000000001</v>
      </c>
      <c r="D49" s="4">
        <f t="shared" si="5"/>
        <v>97.129200000000012</v>
      </c>
      <c r="E49" s="14">
        <v>3.1E-2</v>
      </c>
    </row>
    <row r="50" spans="1:7" ht="17.25" customHeight="1" x14ac:dyDescent="0.2">
      <c r="A50" s="26" t="s">
        <v>65</v>
      </c>
      <c r="B50" s="2" t="s">
        <v>21</v>
      </c>
      <c r="C50" s="4">
        <f t="shared" si="4"/>
        <v>26.632200000000001</v>
      </c>
      <c r="D50" s="4">
        <f t="shared" si="5"/>
        <v>319.58640000000003</v>
      </c>
      <c r="E50" s="14">
        <v>0.10199999999999999</v>
      </c>
    </row>
    <row r="51" spans="1:7" ht="30" customHeight="1" x14ac:dyDescent="0.2">
      <c r="A51" s="26" t="s">
        <v>60</v>
      </c>
      <c r="B51" s="2" t="s">
        <v>22</v>
      </c>
      <c r="C51" s="4">
        <f t="shared" si="4"/>
        <v>70.497000000000014</v>
      </c>
      <c r="D51" s="4">
        <f t="shared" si="5"/>
        <v>845.96400000000017</v>
      </c>
      <c r="E51" s="4">
        <v>0.27</v>
      </c>
    </row>
    <row r="52" spans="1:7" ht="17.25" customHeight="1" x14ac:dyDescent="0.25">
      <c r="A52" s="29" t="s">
        <v>46</v>
      </c>
      <c r="B52" s="30"/>
      <c r="C52" s="4"/>
      <c r="D52" s="4"/>
      <c r="E52" s="14"/>
    </row>
    <row r="53" spans="1:7" ht="24" customHeight="1" x14ac:dyDescent="0.2">
      <c r="A53" s="26" t="s">
        <v>47</v>
      </c>
      <c r="B53" s="2" t="s">
        <v>19</v>
      </c>
      <c r="C53" s="4">
        <f t="shared" ref="C53:C59" si="6">PRODUCT(261.1*E53)</f>
        <v>88.774000000000015</v>
      </c>
      <c r="D53" s="4">
        <f t="shared" ref="D53:D59" si="7">PRODUCT(C53*12)</f>
        <v>1065.2880000000002</v>
      </c>
      <c r="E53" s="4">
        <v>0.34</v>
      </c>
    </row>
    <row r="54" spans="1:7" ht="17.25" customHeight="1" x14ac:dyDescent="0.2">
      <c r="A54" s="25" t="s">
        <v>48</v>
      </c>
      <c r="B54" s="2" t="s">
        <v>19</v>
      </c>
      <c r="C54" s="4">
        <f t="shared" si="6"/>
        <v>65.275000000000006</v>
      </c>
      <c r="D54" s="4">
        <f t="shared" si="7"/>
        <v>783.30000000000007</v>
      </c>
      <c r="E54" s="4">
        <v>0.25</v>
      </c>
    </row>
    <row r="55" spans="1:7" ht="17.25" customHeight="1" x14ac:dyDescent="0.2">
      <c r="A55" s="25" t="s">
        <v>63</v>
      </c>
      <c r="B55" s="11" t="s">
        <v>19</v>
      </c>
      <c r="C55" s="4">
        <f t="shared" si="6"/>
        <v>93.996000000000009</v>
      </c>
      <c r="D55" s="4">
        <f t="shared" si="7"/>
        <v>1127.9520000000002</v>
      </c>
      <c r="E55" s="4">
        <v>0.36</v>
      </c>
    </row>
    <row r="56" spans="1:7" ht="17.25" customHeight="1" x14ac:dyDescent="0.2">
      <c r="A56" s="25" t="s">
        <v>64</v>
      </c>
      <c r="B56" s="11" t="s">
        <v>33</v>
      </c>
      <c r="C56" s="4">
        <f t="shared" si="6"/>
        <v>101.82900000000001</v>
      </c>
      <c r="D56" s="4">
        <f t="shared" si="7"/>
        <v>1221.9480000000001</v>
      </c>
      <c r="E56" s="4">
        <v>0.39</v>
      </c>
    </row>
    <row r="57" spans="1:7" ht="17.25" customHeight="1" x14ac:dyDescent="0.2">
      <c r="A57" s="25" t="s">
        <v>44</v>
      </c>
      <c r="B57" s="11" t="s">
        <v>33</v>
      </c>
      <c r="C57" s="4">
        <f t="shared" si="6"/>
        <v>67.88600000000001</v>
      </c>
      <c r="D57" s="4">
        <f t="shared" si="7"/>
        <v>814.63200000000006</v>
      </c>
      <c r="E57" s="4">
        <v>0.26</v>
      </c>
    </row>
    <row r="58" spans="1:7" ht="25.5" customHeight="1" x14ac:dyDescent="0.2">
      <c r="A58" s="26" t="s">
        <v>49</v>
      </c>
      <c r="B58" s="11" t="s">
        <v>33</v>
      </c>
      <c r="C58" s="4">
        <f t="shared" si="6"/>
        <v>63.447300000000006</v>
      </c>
      <c r="D58" s="4">
        <f t="shared" si="7"/>
        <v>761.36760000000004</v>
      </c>
      <c r="E58" s="14">
        <v>0.24299999999999999</v>
      </c>
    </row>
    <row r="59" spans="1:7" ht="25.5" customHeight="1" x14ac:dyDescent="0.2">
      <c r="A59" s="26" t="s">
        <v>50</v>
      </c>
      <c r="B59" s="11" t="s">
        <v>33</v>
      </c>
      <c r="C59" s="4">
        <f t="shared" si="6"/>
        <v>75.719000000000008</v>
      </c>
      <c r="D59" s="4">
        <f t="shared" si="7"/>
        <v>908.62800000000016</v>
      </c>
      <c r="E59" s="4">
        <v>0.28999999999999998</v>
      </c>
    </row>
    <row r="60" spans="1:7" ht="18" x14ac:dyDescent="0.25">
      <c r="A60" s="13" t="s">
        <v>27</v>
      </c>
      <c r="B60" s="17"/>
      <c r="C60" s="18">
        <f>SUM(C9:C59)</f>
        <v>2715.1788999999999</v>
      </c>
      <c r="D60" s="18">
        <f>SUM(D9:D59)</f>
        <v>32582.146800000006</v>
      </c>
      <c r="E60" s="18">
        <f>SUM(E10:E59)</f>
        <v>10.399000000000001</v>
      </c>
      <c r="G60" s="10"/>
    </row>
    <row r="61" spans="1:7" ht="18" x14ac:dyDescent="0.25">
      <c r="A61" s="13"/>
      <c r="B61" s="17"/>
      <c r="C61" s="18"/>
      <c r="D61" s="18"/>
      <c r="E61" s="18"/>
      <c r="G61" s="33"/>
    </row>
    <row r="62" spans="1:7" ht="15.75" x14ac:dyDescent="0.25">
      <c r="A62" s="32" t="s">
        <v>36</v>
      </c>
      <c r="B62" s="2"/>
      <c r="C62" s="4">
        <f t="shared" ref="C62:C64" si="8">PRODUCT(261.1*E62)</f>
        <v>738.91300000000012</v>
      </c>
      <c r="D62" s="9">
        <f t="shared" ref="D62" si="9">PRODUCT(C62*12)</f>
        <v>8866.9560000000019</v>
      </c>
      <c r="E62" s="9">
        <v>2.83</v>
      </c>
    </row>
    <row r="63" spans="1:7" ht="18" x14ac:dyDescent="0.25">
      <c r="A63" s="22" t="s">
        <v>38</v>
      </c>
      <c r="B63" s="2"/>
      <c r="C63" s="4">
        <f t="shared" si="8"/>
        <v>934.73800000000006</v>
      </c>
      <c r="D63" s="9">
        <f t="shared" ref="D63" si="10">PRODUCT(C63*12)</f>
        <v>11216.856</v>
      </c>
      <c r="E63" s="20">
        <v>3.58</v>
      </c>
    </row>
    <row r="64" spans="1:7" ht="18" x14ac:dyDescent="0.25">
      <c r="A64" s="22" t="s">
        <v>39</v>
      </c>
      <c r="B64" s="2"/>
      <c r="C64" s="4">
        <f t="shared" si="8"/>
        <v>757.19</v>
      </c>
      <c r="D64" s="9">
        <f t="shared" ref="D64" si="11">PRODUCT(C64*12)</f>
        <v>9086.2800000000007</v>
      </c>
      <c r="E64" s="9">
        <v>2.9</v>
      </c>
    </row>
    <row r="65" spans="1:5" ht="20.25" x14ac:dyDescent="0.3">
      <c r="A65" s="23" t="s">
        <v>40</v>
      </c>
      <c r="B65" s="1"/>
      <c r="C65" s="24">
        <f>SUM(C60+C62+C63+C64)</f>
        <v>5146.0198999999993</v>
      </c>
      <c r="D65" s="24">
        <f>SUM(D60+D62+D63+D64)</f>
        <v>61752.238800000006</v>
      </c>
      <c r="E65" s="24">
        <f>SUM(E60+E62+E63+E64)</f>
        <v>19.709</v>
      </c>
    </row>
    <row r="66" spans="1:5" ht="18" x14ac:dyDescent="0.25">
      <c r="A66" s="35" t="s">
        <v>35</v>
      </c>
      <c r="B66" s="36"/>
      <c r="C66" s="36"/>
      <c r="D66" s="36"/>
      <c r="E66" s="37"/>
    </row>
    <row r="67" spans="1:5" ht="15.75" x14ac:dyDescent="0.25">
      <c r="A67" s="19"/>
      <c r="B67" s="12"/>
      <c r="C67" s="7"/>
      <c r="D67" s="8"/>
      <c r="E67" s="28"/>
    </row>
    <row r="68" spans="1:5" x14ac:dyDescent="0.2">
      <c r="A68" s="27" t="s">
        <v>61</v>
      </c>
      <c r="B68" s="2"/>
      <c r="C68" s="4"/>
      <c r="D68" s="4">
        <v>15000</v>
      </c>
      <c r="E68" s="14"/>
    </row>
    <row r="69" spans="1:5" x14ac:dyDescent="0.2">
      <c r="A69" s="26" t="s">
        <v>57</v>
      </c>
      <c r="B69" s="2"/>
      <c r="C69" s="4"/>
      <c r="D69" s="4">
        <v>10500</v>
      </c>
      <c r="E69" s="14"/>
    </row>
    <row r="70" spans="1:5" x14ac:dyDescent="0.2">
      <c r="A70" s="26" t="s">
        <v>62</v>
      </c>
      <c r="B70" s="2"/>
      <c r="C70" s="4"/>
      <c r="D70" s="4">
        <v>5000</v>
      </c>
      <c r="E70" s="14"/>
    </row>
    <row r="71" spans="1:5" ht="15.75" x14ac:dyDescent="0.25">
      <c r="A71" s="34" t="s">
        <v>58</v>
      </c>
      <c r="B71" s="2"/>
      <c r="C71" s="4"/>
      <c r="D71" s="9">
        <f>SUM(D68:D70)</f>
        <v>30500</v>
      </c>
      <c r="E71" s="14"/>
    </row>
    <row r="72" spans="1:5" x14ac:dyDescent="0.2">
      <c r="A72" s="26"/>
      <c r="B72" s="2"/>
      <c r="C72" s="4"/>
      <c r="D72" s="4"/>
      <c r="E72" s="14"/>
    </row>
  </sheetData>
  <mergeCells count="55">
    <mergeCell ref="C20:C23"/>
    <mergeCell ref="E20:E23"/>
    <mergeCell ref="B2:E2"/>
    <mergeCell ref="A3:E3"/>
    <mergeCell ref="A4:E4"/>
    <mergeCell ref="A5:E5"/>
    <mergeCell ref="A8:E8"/>
    <mergeCell ref="D37:D38"/>
    <mergeCell ref="D33:D34"/>
    <mergeCell ref="D30:D31"/>
    <mergeCell ref="E30:E31"/>
    <mergeCell ref="E37:E38"/>
    <mergeCell ref="E33:E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A37:A38"/>
    <mergeCell ref="B37:B38"/>
    <mergeCell ref="C37:C38"/>
    <mergeCell ref="C30:C31"/>
    <mergeCell ref="B33:B34"/>
    <mergeCell ref="C39:C40"/>
    <mergeCell ref="D39:D40"/>
    <mergeCell ref="A39:A40"/>
    <mergeCell ref="B39:B40"/>
    <mergeCell ref="E39:E40"/>
    <mergeCell ref="A66:E66"/>
    <mergeCell ref="G11:G13"/>
    <mergeCell ref="F20:F23"/>
    <mergeCell ref="G20:G23"/>
    <mergeCell ref="F11:F13"/>
    <mergeCell ref="D20:D23"/>
    <mergeCell ref="G39:G40"/>
    <mergeCell ref="F39:F40"/>
    <mergeCell ref="G30:G31"/>
    <mergeCell ref="F30:F31"/>
    <mergeCell ref="F25:F28"/>
    <mergeCell ref="G33:G34"/>
    <mergeCell ref="G37:G38"/>
    <mergeCell ref="F33:F34"/>
    <mergeCell ref="F37:F38"/>
    <mergeCell ref="G25:G2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2018-11-16T07:56:46Z</dcterms:modified>
</cp:coreProperties>
</file>